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145" windowHeight="8940"/>
  </bookViews>
  <sheets>
    <sheet name="Лист1" sheetId="1" r:id="rId1"/>
  </sheets>
  <definedNames>
    <definedName name="_xlnm.Print_Area" localSheetId="0">Лист1!$A$1:$G$49</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8" i="1" l="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<sst xmlns="http://schemas.openxmlformats.org/spreadsheetml/2006/main" count="137" uniqueCount="92">
  <si>
    <t>Наименование</t>
  </si>
  <si>
    <t>Тех спецификация</t>
  </si>
  <si>
    <t xml:space="preserve">Единица
измерения
</t>
  </si>
  <si>
    <t>Кол-во</t>
  </si>
  <si>
    <t>Цена за единицу</t>
  </si>
  <si>
    <t>Сумма</t>
  </si>
  <si>
    <t>№ лота</t>
  </si>
  <si>
    <t>шт</t>
  </si>
  <si>
    <t>упк</t>
  </si>
  <si>
    <t>Система аспирации и ирригации для ультразвукового  аппарата санока</t>
  </si>
  <si>
    <t>система аспирации и ирригации для ультразвукового  аппарата  санока</t>
  </si>
  <si>
    <t>Диаметр от 9 до 12 мм, является комплектующим к основной консоли   хирургического силового оборудования, предназначен для формирования отверстия на костях черепа во время краниотомии и других операциях на костях черепа.  Насаживается на наконечник перфоратора, цилиндрической формы. В центре имеет шарик-фиксатор для предотвращения смещений отдельных деталей сверла.  Он может непрерывно вращаться, когда наружный корпус находится на месте, был разработан с функцией мгновенной остановки при проникновении для безопасности хирургии. Сверление ≥150 оборотов/мин, Шум при нагрузке ≤75 dB,</t>
  </si>
  <si>
    <t>ИТОГО:</t>
  </si>
  <si>
    <t xml:space="preserve">Приложение № 1 
к Обьявлению №90
</t>
  </si>
  <si>
    <t xml:space="preserve">Инструменты урологические извлекающие. Корзина нитиноловая для извлечения камней Zero Tip™ диаметр 1,9F (0,63мм),  длина 120 см, интродьюсер с J-образным кончиком. </t>
  </si>
  <si>
    <t xml:space="preserve">Zero Tip™ нитиноловая корзина 
Корзина ZeroTip позволяет полностью отклонить
дистальный кончик эндоскопа для эффективного
удаления камней из почечных чашечек.
Специальный дизайн без наконечника
• Особое строение обеспечивает максимальное приближение к камню, находящемуся в чашечке
• Плоская дистальная часть позволяет избежать
взаимодействия кончика с тканью
• Узловое переплетение струн на конце корзины обеспечивает надежное удержание камня.
Размеры
• 1,9F (0,63 мм) и 2,4F (0,8 мм) предназначены для работы в лоханочно-мочеточниковом сегменте и лоханке почки. Эта корзина не препятствует току жидкости и визуализации.
• 3F (1 мм) предназначена для работы с камнями больших размеров в области лоханочно-мочеточникового сегмента и лоханки почки
</t>
  </si>
  <si>
    <t>Инструменты урологические извлекающие. Корзина спиралевидная для извлечения камней с парными струнами Gemini™ 3-х струнная  с нитевидным наконечником 5 см, 2,4F (0,80мм),  длина 120 см, диаметр 11мм, J-образный интродьюсер M0063303070</t>
  </si>
  <si>
    <t>Gemini™ спиралевидная корзина с парными струнами • Спиралевидная корзина с парными струнами предназначена для надежного раскрытия и удержания спиралевидной формы в мочеточнике. • Дизайн способствует удержанию и надежному захвату камней и их фрагментов. • Круглое сечение струн обеспечивает атравматичность манипуляций в мочеточнике. Корзина Gemini™ с парными нитями после открытия в мочеточнике сохраняет спиралевидную форму. Количество парных нитей варьирует от 3 до 5. Корзина может быть снабжена нитевидным кончиком как с нитевидным наконечником, так и без него. Закругленные края проволоки позволяют поворачивать корзину внутри мочеточника без его травмирования. Дизайн корзины способствует захвату и безопасному извлечению небольших фрагментов. Съемная ручка обеспечивает удобство манипуляции.</t>
  </si>
  <si>
    <t>Инструменты урологические извлекающие. Корзина спиралевидная для извлечения камней с парными струнами Gemini™ 3-х струнная,  без наконечника, 2,4F (0,80мм),  длина 120 см, диаметр 11мм, J-образный интродьюсер M0063303060</t>
  </si>
  <si>
    <t>Катетер Rusch Brillant Couvelaire 20 Ch,баллон 20  мл, 2 отверстия, длина 41 см 173930</t>
  </si>
  <si>
    <t xml:space="preserve">Уретральный трехходовой катетер Фолея из 100% силикона, для послеоперационного отведения мочи. Атравматичный наконечник тип Кювелера. Силикон – идеальный для долговременного использования. Катетеры Фолея Rusch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Катетеры Фолея серии Rusch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20 мл. Длина катетера 41см. Клапан для шприцев Luer и Luer-lock. Рентгенконтрастные наконечник и продольная линия. Размер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</si>
  <si>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Катетер Rusch Brillant Dufour  22 Ch, баллон  30мл, 2 отверстия, длина 41 см 174030</t>
  </si>
  <si>
    <t xml:space="preserve">Уретральный трехходовой катетер Фолея из 100% силикона, для послеоперационного отведения мочи. Атравматичный наконечник тип Дюфура. Силикон – идеальный для долговременного использования. Катетеры Фолея Rusch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Катетеры Фолея серии Rusch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30 мл. Длина катетера 41см. Клапан для шприцев Luer и Luer-lock. Рентгенконтрастные наконечник и продольная линия. Размер 22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</si>
  <si>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 xml:space="preserve">Катетер мочеточниковый №5  </t>
  </si>
  <si>
    <t xml:space="preserve">Мочеточниковый катетер для диагностических и лечебных целей. Наконечник прямой, цилиндрический, закрытого типа. Изготовлен из поливинилхлорида, экстра-гладкий. Ренгеноконтрастный, градуировкав см. Красная/зеленка метка для олпределения правой/левой стороны. Встроенный переходник Luer- Lock C мандреном. Размер Ch 5. длина 70см, 1 дренажное отверстие. Стерильно, для одноразового использования. Не содержит латекса. </t>
  </si>
  <si>
    <t xml:space="preserve">Набор почечных дилататоров (расширителей) /дилататоров (тубусов) типа Amplatz диаметром 8-30 F (2.7-10.1мм) в комплекте. </t>
  </si>
  <si>
    <t xml:space="preserve">Комплект дилататора / чехла включает 12 расширителей (четные размеры от 8F до 30F), расширитель 8/10 и четыре оболочки Амплатца (четные размеры от 24F до 30F) Жёсткие почечные расширители для последовательной дилатации нефростомического тракта.   Жёсткий материал, устойчивый к изломам. Постепенное сужение дистального кончика, для атравматичного размещения и маневренности. Доступны в размерах от 8F до 30F. Все расширители доступны в комплектации по 1 шт. </t>
  </si>
  <si>
    <t>Проводник урологический нитиноловый Sensor™ Dual Flex с гидрофильним кончиком диаметр 0,035 дюйма (0,89 мм)  длина 150 см , форма кончика прямой</t>
  </si>
  <si>
    <t>Сердечник проводника из сплава никеля и титана обеспечивает устойчивость к перегибам и отлич- ную управляемость. Гладкое ПТФЭ-покрытие облегчает проведение проводника. Гибкий кончик длиной 5 сантиметров с гидрофильным покрытием облегчает прохождение сужений и извитых участков мочеточника, позволяет огибать конкременты и преодолевать другие препятствия. Наличие частиц вольфрама в покрытии кончика обеспечивает его прекрасную визуализацию. Для работы в просвете гибкого уретроскопа предназначен проводник Senor™ Dual-Flex с гибким проксимальным концом длиной 10 сантиметров.</t>
  </si>
  <si>
    <t>Проводник урологический нитиноловый Zebra™ диаметр 0,032 дюйма, длина 150 см , форма кончика прямой.</t>
  </si>
  <si>
    <t>Сердечник проводника из сплава никеля и титана квадратного сечения придает дополнительную жесткость, обеспечивает устойчивость к перегибам и отличную управляемость. Гладкое ПТФЭ- покрытие облегчает проведение проводника, а его окраска в виде чередующихся белых и синих полос, закрученных по спирали, улучшает визуализацию. Наличие специальной окраски позволя- ет использовать этот проводник в качестве страховочного и отличать его от рабочего проводника. Проводник имеет гибкий кончик длиной 3 сантиметра. Предназначен для использования как при уретроскопии, так и при чрескожном доступе.</t>
  </si>
  <si>
    <t xml:space="preserve">Проводник урологический Amplatz Super Stiff™ c гидрофильным кончиком диаметр 0.035 in X 145 cm/ прямой, 7cm гибкий. </t>
  </si>
  <si>
    <t>Трехкомпонентная конструкция обеспечивает повышенную жесткость проводника. Сердечник из нержавеющей стали имеет квадратное сечение. Расположенная между сердечником и оплеткой полоска из нержавеющей стали придает дополнительную жесткость. Оплетка из стальной прово- локи, покрытой ПТФЭ, облегчает проведение проводника. Повышенная жесткость проводника обеспечивает его стабильность в мочевыводящих путях без ущерба управляемости. Проводник имеет гибкий кончик различной конфигурации. Предназначен для использования как при уре- троскопии, так и при чрескожном доступе.</t>
  </si>
  <si>
    <t xml:space="preserve">Присоединенная Система Rusch Brillant Ch. 14/16/18/20. </t>
  </si>
  <si>
    <t>Закрытая система отведения мочи с силиконовым баллонным катетером для стандартного применения в течение продолжительного времени. Силиконовый баллонный двухходовой катетер с ретгенконтрастным наконечником и контрастной полоской вдоль стержня катетера.Размеры:14/16/18/20 Ch. Атравматичный цилиндрический твердый наконечник, два дренажных отверстия, расположенные напротив. Баллон 10 мл., в комплекте 10% водный раствор глицерина 10 мл. (для раздувания силиконового баллона, в стерильной упаковке).Продолжительность использования установленного катетера до 6 недель. Закрытая система для отведения мочи имеет гофрированный универсальный разъем, безыгольный порт для забора проб мочи, капельная камера со встроенным антирефлюксным клапаном, герметичный антибактериальный воздушный фильтр на мочеприемнике, градуировка в мл, гибкая, устойчивая к перегибам отводящая трубка с бельевой клипсой и скользящим зажимом, герметичный порт на дне с зажимом, держатель для фиксации отводящей трубки. Подвешивание системы за счет двойного крюка с дополнительным шнуром. Стерильно, для однократного применения, не содержит латекс.</t>
  </si>
  <si>
    <t>Спираль урологическая нитиноловая для литоэкстракции Stone Cone™ 3F/10мм, J-образный интродьюсер</t>
  </si>
  <si>
    <t>Stone Cone™ – нитиноловые спирали (ловушки) предназначены для предотвращения миграции камней при проведении литотрипсии и позволяют более эффективно и безопасно проводить дробление камней. Спираль Stone Cone™ создана для совместного использования с различными литотрипторами, в том числе с гольмиевым лазером.
Эксклюзивный дизайн
• Спираль устойчива к воздействию гольмиевого лазера
• Уникальная технология позволяет «собирать» все фрагменты конкрементов во время одной тракции
• Спираль предотвращает миграцию фрагментов конкрементов в верхние отделы мочевыводящих
путей во время литотрипсии
• Спираль легко вводится и извлекается Рабочая длина составляет 115 см, внешний диаметр тубуса 1 мм, диаметр открытия спирали 10 мм.</t>
  </si>
  <si>
    <t>Спираль урологическая нитиноловая для литоэкстракции Stone Cone™ 3F/7мм, J-образный интродьюсер</t>
  </si>
  <si>
    <t>Stone Cone™ – нитиноловые спирали (ловушки) предназначены для предотвращения миграции камней при проведении литотрипсии и позволяют более эффективно и безопасно проводить дробление камней. Спираль Stone Cone™ создана для совместного использования с различными литотрипторами, в том числе с гольмиевым лазером.
Эксклюзивный дизайн
• Спираль устойчива к воздействию гольмиевого лазера
• Уникальная технология позволяет «собирать» все фрагменты конкрементов во время одной тракции
• Спираль предотвращает миграцию фрагментов конкрементов в верхние отделы мочевыводящих
путей во время литотрипсии
• Спираль легко вводится и извлекаетсяРабочая длина составляет 115 см, внешний диаметр тубуса 1 мм, диаметр открытия спирали  7  мм.</t>
  </si>
  <si>
    <t>Набор интродьюсера для доступа в мочеточник Navigator™ HD диаметром 11/13F(3,6мм x 4,4) длиной 36 см количество в упаковке 1 шт. M0062502220</t>
  </si>
  <si>
    <t xml:space="preserve">Набор интродьюсера для доступа в мочеточник Navigator™ HD с гидрофильным покрытием состоит из внутреннего конического дилататора и внешнего интродьюсера. Набор интродьюсера для доступа в мочеточник Navigator™ HD может продвигаться по проводнику размером 0,035 дюйма (0,89 мм) или 0,038 дюйма (0,97 мм). Набор интродьюсера для доступа в мочеточник Navigator™ HD предназначен для использования в эндоскопических процедурах для облегчения прохождения эндоскопов, урологических инструментов, а также для инъекций жидкостей в мочевыводящие пути. Размеры интродьюсера см. на этикетке упаковки. Область применения: Урология. Содержимое поставляется стерилизованным этиленоксидом (ЭО). </t>
  </si>
  <si>
    <t>Набор интродьюсера для доступа в мочеточник Navigator™ HD диаметром 11/13F(3,6мм x 4,4) длиной 46 см количество в упаковке 1 шт. M0062502230</t>
  </si>
  <si>
    <t>Силиконовый катетер трехходовой   Rusch Brillant Couvelaire 20 Ch, баллон 20  мл, 2 отверстия, длина 41 см 173930</t>
  </si>
  <si>
    <t xml:space="preserve">Уретральный трехходовой катетер Фолея из 100% силикона, для послеоперационного отведения мочи. Атравматичный наконечник тип Кювелера. Силикон – идеальный для долговременного использования. Катетеры Фолея Rüsch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Благодаря хорошей переносимости силикон является идеальным материалом для изготовления катетеров, даже предназначенных для долговременного использования.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Прозрачность силикона позволяет провести визуальную оценку внутреннего просвета и вынести решение о необходимости замены катетера.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20 мл. Длина катетера 41см. Клапан для шприцев Luer и Luer-lock. Рентгенконтрастные наконечник и продольная линия. Размер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</si>
  <si>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Силиконовый катетер трехходовой   Rusch Brillant Couvelaire 22 Ch, баллон 30  мл, 2 отверстия, длина 41 см 174030</t>
  </si>
  <si>
    <t xml:space="preserve">Уретральный трехходовой катетер Фолея из 100% силикона, для послеоперационного отведения мочи. Атравматичный наконечник тип Дюфура. Силикон – идеальный для долговременного использования. Катетеры Фолея Rüsch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Благодаря хорошей переносимости силикон является идеальным материалом для изготовления катетеров, даже предназначенных для долговременного использования.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Прозрачность силикона позволяет провести визуальную оценку внутреннего просвета и вынести решение о необходимости замены катетера.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30 мл. Длина катетера 41см. Клапан для шприцев Luer и Luer-lock. Рентгенконтрастные наконечник и продольная линия. Размер 22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</si>
  <si>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Силиконовый катетер трехходовой   Rusch Brillant Couvelaire 24 Ch, баллон 30  мл, 2 отверстия, длина 41 см 173930</t>
  </si>
  <si>
    <t xml:space="preserve">Уретральный трехходовой катетер Фолея из 100% силикона, для послеоперационного отведения мочи. Атравматичный наконечник тип Кювелера. Силикон – идеальный для долговременного использования. Катетеры Фолея Rüsch Brillant, изготовленные из чистого бесцветного силикона, отличаются своей гладкой поверхностью как внутри просвета, так и снаружи.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Спонтанные реакции на данный материал неизвестны.
Благодаря хорошей переносимости силикон является идеальным материалом для изготовления катетеров, даже предназначенных для долговременного использования.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Прозрачность силикона позволяет провести визуальную оценку внутреннего просвета и вынести решение о необходимости замены катетера. Катетеры Фолея серии Rüsch из силикона характеризуются чрезвычайной экономической эффективностью благодаря отличным характеристикам при долговременном использовании. Прозрачный. Баллон 30 мл. Длина катетера 41см. Клапан для шприцев Luer и Luer-lock. Рентгенконтрастные наконечник и продольная линия. Размер 24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
</t>
  </si>
  <si>
    <t xml:space="preserve">Баллонный катетер Mustang  </t>
  </si>
  <si>
    <t xml:space="preserve">Баллонный катетер большого диаметра для подкожной транслюминальной ангиопластики периферических артерий, включая ангиопластику подвздошных артерий и лечения обструкций нативных и синтетических артериовенозных диализных фистул, при стенозе легочной артерии у детей. Растяжимость - ультра нерастяжимый (менее 2%).(увеличение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раздувания.Дизайн шафта - коаксиальный.Форма поставки -1 шт. в стерильной упаковке.Уверенность при лечении резистентных стенозов
• Максимальное усилие (до 18 атм) в области наибольшего сопротивления
• Самый нерастяжимый баллон большого диаметра на рынке
• Самый высокий диапазон рабочего давления, позволяющий подобрать давление, необходимое для раскрытия стеноза.Безопасность за счет ультра-нерастяжимости
• Баллон практически не меняет размер при увеличении давления
• Предсказуемый диаметр баллона
• Уменьшает риск чрезмерного растяжения сосуда пациента
Специальный дизайн для раскрытия стенозов в извитых сосудах
• Короткие «плечи» баллона
• Дизайн баллона:
- минимизирует выпрямление сосуда во время проведения ангиопластики
- позволяет более точно подобрать баллон
Размеры длина 20, 40,60 мм, диаметр 12,14,16,18,20,22,24,26 мм. Длина системы доставки 75 см и 120 см
</t>
  </si>
  <si>
    <t>Катетер баллонный коронарный для ангиопластики коронарный</t>
  </si>
  <si>
    <t xml:space="preserve">Катетер баллонный коронарный Hoper размерами 1.5, 1.75, 2.0, 2.5, 2.75, 3.0, 3.5, 4.0 мм, длинной 9, 11, 12, 14, 16, 18, 20, 22, 24, 26, 30. Наличие FDA,CE mark обязательно. Материал катетера Nylon 12. Дизайн катетера RX (Rapid Exchange). Semi-compliant баллон. Количество маркеров 2. Размер дистального шафта 2.8F. Размер проксимального шафта 2.3F. Профиль кончика катетера 0.017”. Совместимость с гайд катетером размером не менее 5F (0.056”). Совместимость с проводниками 0.014”. Эффективная длина 135см. Номинальное давление 8atm (φ1.5mm-3.0mm) / 6 atm (φ3.5mm-4.0mm). Давление на разрыв 16 atm (φ1.5mm-3.5mm) / 14 atm (φ4.0mm). </t>
  </si>
  <si>
    <t>Губка хирургической обработки рук с очистителем для ногтей без йода</t>
  </si>
  <si>
    <t>Дилятационный катетер для ангиопластики   BIB  (баллон в баллоне)</t>
  </si>
  <si>
    <t>Дилятационный катетер для ангиопластики BIB® состоит из двух (один в одном) баллонов. Материал баллона – термопластичный эластомер с низким комплайнсом, материал доставляющей части – полимер. Используется для двухэтапного процесса  имплантации стентов. Когда внутренний баллон надувается, расширение стента начинается от его центра. Стент надежно прикреплен к баллону, чтобы обеспечить точное позиционирование перед окончательным расширением за счет накачивания внешнего баллона. Если стент находится в правильном положении, внешний баллон можно раздуть, тем самым уменьшен риск асимметричного открытия стента и его смещения. Дилятационный катетер для ангиопластики BIB® спроектирован так, что диаметр внутреннего баллона составляет 1/2 диаметра внешнего баллона т.е. BB010 диаметром 16 мм имеет внутренний баллон 8,0 мм. Длина внутреннего баллона на 1,0 см короче длины внешнего баллона. т. е. BB010 длиной 3 мм имеет внутренний баллон длиной 2,0 см. Каждый из двух баллонов имеет по 2 рентген-маркера. Давление для наружного баллона от 2 до 10 АТМ, давление для внутренного баллона от 4, 5 до 5 АТМ. Диаметр внешнего баллона: 8-24 мм, длина баллона: 2,5 -5,5 см. Длина катетера 110 см.  Все баллонные катетеры BIB предназначены для использования с проводником диаметром 0.035".</t>
  </si>
  <si>
    <t>Индефлятор</t>
  </si>
  <si>
    <t xml:space="preserve">Индефлятор для выполнения процедур стентирования. Наличие FDA, CE mark обязательно. Наличие флуорисцентного дисплея. Максимальное давление 30 atm. Объем колбы 20mL. Фиксатор stopcock: 3 положения, 900 psi. Длина магистрали 33см, предельное давление 900 psi. Обязательно наличие в комплекте Y коннектора с гемостатическим клапаном и дополнительной магистрали. Длина магистрали 20, 25, 40, 50. Тип клапана Клик / Резьбовой. Наличие тупозаточенной иглы и торкера обязательно. </t>
  </si>
  <si>
    <t>Катетер баллонный для предилатации при коарктации аорты в педиатрии</t>
  </si>
  <si>
    <t xml:space="preserve">Баллон Dorado 
Тип устройства - баллонный катетер для ангиопластики.
Назначение - подкожная транслюминальная ангиопластика периферических артерий, включая ангиопластику почечных, подвзошных, бедреных, подколенных, большеберцовых, малоберцовых и подключичных артерий и лечения обструкций нативных и синтетических артериовенозных диализных фистул, а также пост-дилятации баллонорасширяемых и саморасширяющихся стентов периферических сосудов, при стенозе легочной артерии у детей.
Растяжимость - ультра нерастяжимый (менее 2%). \
(увеличение диаметра до значений больше номинального при поднятии давления выше номинального)
 Баллон сохраняет свои первоначальные характеристики даже после нескольких инфляций.
Материал баллона - композит (многослойный).
Материал баллона обладает исключительной прочностью, что позволяет выдерживать высокое давление и работать даже с кальцифицированными поражениями.
Уникальный дизайн баллона с точками Checker™
Flex (насечки), которые повышают гибкость в извилистой анатомии. 
Покрытие баллона - гидрофильное.
Позволяет преодолевать извилистые сосуды за счет снижения трения о стенки сосуда и дает возможность избегать смещения во время раздувания.
Рентгенконтрастные маркеры обозначают длину рабочей части баллона.
Мягкий кончик снижает повреждение стенок сосуда и увеличивает маневренность.
Дизайн шафта: дистальная часть-трехпросветный проксимальная часть - коаксиальный
Форма поставки -1 шт. в стерильной упаковке
Размеры: Диаметр 3,4,5,6,7,8,9, 10 мм. Длина 20,40,60,80,100,120,150,170,200 мм. Система доставки 40, 80, 120,135
</t>
  </si>
  <si>
    <t xml:space="preserve">Катетер для септостомии </t>
  </si>
  <si>
    <t>Баллонный катетер NuMED Z-5 ™ для атриосептостомии разработан для максимального управления и контроля. Конструкция катетера с двойным просветом обеспечивает упругость, в сочетании с исключительной силой тяги. Безрисковый, низкопрофильный баллонный катетер для атриосептостомии. Непрогибающийся баллон. Внутренний просвет с отверстием на конце катетера для вставки направляющего проводника, катетер с углом 35 ° для облегчения доступа в левое предсердие. Может быть использован для новорожденных с небольшим левым предсердием. Платиновые маркеры для четкого позиционирования под рентген-контролем.</t>
  </si>
  <si>
    <t xml:space="preserve">Катетер проводниковый </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</si>
  <si>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исполнения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Mother&amp;Child.</t>
  </si>
  <si>
    <t xml:space="preserve">Петля-ловушка д/удаления инор.тел  </t>
  </si>
  <si>
    <t>Ловушка представляет собой две проволочные петли, плоскости которых расположены под углом друг к другу, что обеспечивает эффективный захват. Петли имеют разный диаметр, они рентгено-контрастны. Гибкий нитиноловый сердечник обеспечивает высокую прочность при растяжении. Ловушка применяется для установки в определенной позиции стентов и имплантантов, плотного захвата катетеров, захвата с последующим удалением инородных частиц (катетеров, имплантантов). Размеры: диаметр 5 мм, 10 мм, 15 мм, 20 мм.
3
последующим удалением инородных частиц (катетеров, имплантантов). Размеры: диаметр 5 мм, 10 мм, 15 мм, 20 мм.</t>
  </si>
  <si>
    <t>Концентрат проявителя 2х20 л для приготовления раствора для проявки рентгеновских плёнок.</t>
  </si>
  <si>
    <t>Концентрат проявителя   2х20 л для приготовления раствора для проявки рентгеновских плёнок.</t>
  </si>
  <si>
    <t>комп</t>
  </si>
  <si>
    <t>Стент для коарктации аорты (покрытый)</t>
  </si>
  <si>
    <t>Высококачественный - CP Stent ™ изготовлен из проволочной сетки Platinum / Iridium толщиной 0,013 дюйма, выполненной в виде зигзагообразного рисунка и покрыт гибкой расширяемой оболочкой ePTFE (политетрафторэтилен).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</si>
  <si>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Стент для коарктации аорты (непокрытый)</t>
  </si>
  <si>
    <t>Высококачественный - CP Stent ™ изготовлен из проволочной сетки Platinum / Iridium толщиной 0,013 дюйма, выполненной в виде зигзагообразного рисунка. Каждое соединение подвергается лазерной спайке с добавлением золота 24К. Нетравматичен, так как проволока не имеет квадратных краев. Регулируемая подгонка - благодаря своей способности к расширению стент возможно   повторно расширять, в соответствии с естественный ростом ребенка, т.е. нет необходимости в повторной имплантации стента. Количество зигзагов на сегмент: 8. Доступное расширение стента от 12,0 мм до 24,0 мм. Длина стента 16, 22, 28, 34, 39 и 45 мм. Возможность выбора диаметра от 1.6 до 4.5 см с внешним диаметром баллона от 12.00 мм до 24.00 мм с длиной от 2,5 см до 5,0 см. Обязательное наличие рабочей длины 100см.</t>
  </si>
  <si>
    <t>Жидкий фиксаж</t>
  </si>
  <si>
    <t>Жидкий фиксаж для ручной обработки рентгеновских плёнок, 25л.</t>
  </si>
  <si>
    <t xml:space="preserve">Шприц д/аспирации Pico50 2мл(50шт)  </t>
  </si>
  <si>
    <t>Шприцы с сухим гепарином для анализа газов крови 2 мл Луер слип</t>
  </si>
  <si>
    <t xml:space="preserve">Видеоуретероскоп одноразовый Uscope вариант исполнения Видеоуретероскоп одноразовый </t>
  </si>
  <si>
    <t>Видеоуретероскоп одноразовый оснащается компактным цифровым видеопроцессором для подключения к любым мониторам. Расположенный на дистальном конце датчик визуализации CMOS имеет рабочее расстояние 2-50мм, что обеспечивает глубину поля зрения. Блоголоря тонкому дистальному концу диаметром 7,7 F и внешнему диаметру 9,5F</t>
  </si>
  <si>
    <t>Аппликатор с гибким наконечником, с отсосом 6мм, длина 65см</t>
  </si>
  <si>
    <t>Аппликатор с гибким наконечником,с отсосом 6мм, длина65см (уп 5штук)  для хирургии печени.Гидрохирургия. Водяная струя разделяет разные виды тканей, имеющие различную эластичность и прочность .</t>
  </si>
  <si>
    <t>Принадлежности для насоса к ERBE</t>
  </si>
  <si>
    <t>Насос (для однократного применения), поставляются стерильными в упаковках по 5 штук.Принадлежности для насоса к ERBE. Стерильный одноразовый двухпоршеневый насос</t>
  </si>
  <si>
    <t>Дрель для кости  нейро</t>
  </si>
  <si>
    <t xml:space="preserve">Протез сосуд.линейный №26-28 с браншами  </t>
  </si>
  <si>
    <t xml:space="preserve">Протез сосудистый Д-24-30мм.дл 15,30см  </t>
  </si>
  <si>
    <t xml:space="preserve">Политетрафторэтиленовая прокладка для нейроваскулярной декомпресии овальной формой </t>
  </si>
  <si>
    <t>Прокладки из ПТФЭ 6*3,изготовливается овальной формой с перфорацией для игл. стерильные ,в упаковке 10шт</t>
  </si>
  <si>
    <t>Тесьма хирургическая ширина 5мм</t>
  </si>
  <si>
    <t>тесьма хирургическая стерильная  ширина 5мм 50см. Для поддержания различных органов, кровеносных сосудов, сухожилий и пр. предлагаем лавсановую плетёную тесьму в различных вариантах исполнения.</t>
  </si>
  <si>
    <t>Прокладка фторопластовая 10х10,толщина 0,1мм</t>
  </si>
  <si>
    <t xml:space="preserve">Кейдж шейный прямой, выпуклый, размером 13х11, 15x12, 17х13 мм, высотой 4, 5, 6, 7, 8, 9, 10 мм, </t>
  </si>
  <si>
    <t>Системы кейджей разной ширины, высоты и геометрических характеристик, которые могут быть вставлены между двумя шейно-позвоночными дисками для поддержки и коррекции во время операций по интеркорпоральному спондилодезу для фиксации и ускорения сращения костей во время нормального процесса заживления после хирургической коррекции нарушений позвоночника. Вогнутые геометрические формы имплантатов позволяют упаковывать их insitu. Системы кейджей должны состоять из клеток PEEK (полиэфирэфиркетона), материал PEEK (Polieteroeteroketon). Размеры 4, 5, 6, 7, 8, 9, 10 (в зависимости о заявки конечного получателя).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</si>
</sst>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7" x14ac:knownFonts="1">
    <font>
      <sz val="11"/>
      <color theme="1"/>
      <name val="Calibri"/>
      <family val="2"/>
      <scheme val="minor"/>
    </font>
    <font>
      <b/>
      <sz val="9"/>
      <color theme="1"/>
      <name val="Times New Roman"/>
      <family val="1"/>
      <charset val="204"/>
    </font>
    <font>
      <sz val="11"/>
      <name val="Times New Roman"/>
      <family val="1"/>
      <charset val="204"/>
    </font>
    <font>
      <sz val="10"/>
      <name val="Arial Cyr"/>
      <charset val="204"/>
    </font>
    <font>
      <b/>
      <sz val="11"/>
      <name val="Times New Roman"/>
      <family val="1"/>
      <charset val="204"/>
    </font>
    <font>
      <b/>
      <sz val="11"/>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2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4" fillId="2" borderId="1" xfId="0" applyFont="1" applyFill="1" applyBorder="1" applyAlignment="1">
      <alignment horizontal="center" vertical="center"/>
    </xf>
    <xf numFmtId="0" fontId="2" fillId="2" borderId="1" xfId="0" applyFont="1" applyFill="1" applyBorder="1" applyAlignment="1">
      <alignment vertical="top" wrapText="1"/>
    </xf>
    <xf numFmtId="0" fontId="2" fillId="2" borderId="1" xfId="0" applyNumberFormat="1" applyFont="1" applyFill="1" applyBorder="1" applyAlignment="1">
      <alignment vertical="top"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4" fontId="2"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4" fontId="1"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top"/>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0" xfId="0" applyFont="1" applyAlignment="1">
      <alignment horizontal="right" vertical="top" wrapText="1"/>
    </xf>
    <xf numFmtId="0" fontId="6" fillId="0" borderId="0" xfId="0" applyFont="1" applyAlignment="1">
      <alignment horizontal="right" vertical="top"/>
    </xf>
  </cellXfs>
  <cellStyles count="3">
    <cellStyle name="Обычный" xfId="0" builtinId="0"/>
    <cellStyle name="Обычный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view="pageBreakPreview" zoomScale="60" zoomScaleNormal="100" workbookViewId="0">
      <selection activeCell="C5" sqref="C5"/>
    </sheetView>
  </sheetViews>
  <sheetFormatPr defaultRowHeight="12" x14ac:dyDescent="0.25"/>
  <cols>
    <col min="1" max="1" width="9.140625" style="1"/>
    <col min="2" max="2" width="21.28515625" style="6" customWidth="1"/>
    <col min="3" max="3" width="52" style="6" customWidth="1"/>
    <col min="4" max="4" width="8.5703125" style="1" customWidth="1"/>
    <col min="5" max="5" width="10" style="1" customWidth="1"/>
    <col min="6" max="6" width="16.140625" style="1" customWidth="1"/>
    <col min="7" max="7" width="15" style="1" customWidth="1"/>
    <col min="8" max="16384" width="9.140625" style="1"/>
  </cols>
  <sheetData>
    <row r="1" spans="1:7" ht="17.25" customHeight="1" x14ac:dyDescent="0.25">
      <c r="E1" s="23" t="s">
        <v>13</v>
      </c>
      <c r="F1" s="24"/>
      <c r="G1" s="24"/>
    </row>
    <row r="2" spans="1:7" ht="26.25" customHeight="1" x14ac:dyDescent="0.25">
      <c r="E2" s="24"/>
      <c r="F2" s="24"/>
      <c r="G2" s="24"/>
    </row>
    <row r="4" spans="1:7" ht="71.25" x14ac:dyDescent="0.25">
      <c r="A4" s="19" t="s">
        <v>6</v>
      </c>
      <c r="B4" s="20" t="s">
        <v>0</v>
      </c>
      <c r="C4" s="20" t="s">
        <v>1</v>
      </c>
      <c r="D4" s="21" t="s">
        <v>2</v>
      </c>
      <c r="E4" s="19" t="s">
        <v>3</v>
      </c>
      <c r="F4" s="22" t="s">
        <v>4</v>
      </c>
      <c r="G4" s="19" t="s">
        <v>5</v>
      </c>
    </row>
    <row r="5" spans="1:7" ht="300" x14ac:dyDescent="0.25">
      <c r="A5" s="8">
        <v>1</v>
      </c>
      <c r="B5" s="5" t="s">
        <v>14</v>
      </c>
      <c r="C5" s="5" t="s">
        <v>15</v>
      </c>
      <c r="D5" s="11" t="s">
        <v>7</v>
      </c>
      <c r="E5" s="3">
        <v>3</v>
      </c>
      <c r="F5" s="4">
        <v>186000</v>
      </c>
      <c r="G5" s="4">
        <f>E5*F5</f>
        <v>558000</v>
      </c>
    </row>
    <row r="6" spans="1:7" ht="270" x14ac:dyDescent="0.25">
      <c r="A6" s="8">
        <v>2</v>
      </c>
      <c r="B6" s="5" t="s">
        <v>16</v>
      </c>
      <c r="C6" s="5" t="s">
        <v>17</v>
      </c>
      <c r="D6" s="11" t="s">
        <v>7</v>
      </c>
      <c r="E6" s="3">
        <v>1</v>
      </c>
      <c r="F6" s="4">
        <v>115000</v>
      </c>
      <c r="G6" s="4">
        <f t="shared" ref="G6:G47" si="0">E6*F6</f>
        <v>115000</v>
      </c>
    </row>
    <row r="7" spans="1:7" ht="270" x14ac:dyDescent="0.25">
      <c r="A7" s="8">
        <v>3</v>
      </c>
      <c r="B7" s="5" t="s">
        <v>18</v>
      </c>
      <c r="C7" s="5" t="s">
        <v>17</v>
      </c>
      <c r="D7" s="11" t="s">
        <v>7</v>
      </c>
      <c r="E7" s="3">
        <v>1</v>
      </c>
      <c r="F7" s="4">
        <v>115000</v>
      </c>
      <c r="G7" s="4">
        <f t="shared" si="0"/>
        <v>115000</v>
      </c>
    </row>
    <row r="8" spans="1:7" ht="409.5" x14ac:dyDescent="0.25">
      <c r="A8" s="8">
        <v>4</v>
      </c>
      <c r="B8" s="5" t="s">
        <v>19</v>
      </c>
      <c r="C8" s="5" t="s">
        <v>20</v>
      </c>
      <c r="D8" s="4" t="s">
        <v>7</v>
      </c>
      <c r="E8" s="3">
        <v>5</v>
      </c>
      <c r="F8" s="4">
        <v>10500</v>
      </c>
      <c r="G8" s="4">
        <f t="shared" si="0"/>
        <v>52500</v>
      </c>
    </row>
    <row r="9" spans="1:7" ht="409.5" x14ac:dyDescent="0.25">
      <c r="A9" s="8">
        <v>5</v>
      </c>
      <c r="B9" s="5" t="s">
        <v>21</v>
      </c>
      <c r="C9" s="5" t="s">
        <v>22</v>
      </c>
      <c r="D9" s="4" t="s">
        <v>7</v>
      </c>
      <c r="E9" s="3">
        <v>5</v>
      </c>
      <c r="F9" s="4">
        <v>10500</v>
      </c>
      <c r="G9" s="4">
        <f t="shared" si="0"/>
        <v>52500</v>
      </c>
    </row>
    <row r="10" spans="1:7" ht="135" x14ac:dyDescent="0.25">
      <c r="A10" s="8">
        <v>6</v>
      </c>
      <c r="B10" s="5" t="s">
        <v>23</v>
      </c>
      <c r="C10" s="5" t="s">
        <v>24</v>
      </c>
      <c r="D10" s="11" t="s">
        <v>7</v>
      </c>
      <c r="E10" s="3">
        <v>10</v>
      </c>
      <c r="F10" s="4">
        <v>3900</v>
      </c>
      <c r="G10" s="4">
        <f t="shared" si="0"/>
        <v>39000</v>
      </c>
    </row>
    <row r="11" spans="1:7" ht="165" x14ac:dyDescent="0.25">
      <c r="A11" s="8">
        <v>7</v>
      </c>
      <c r="B11" s="5" t="s">
        <v>25</v>
      </c>
      <c r="C11" s="5" t="s">
        <v>26</v>
      </c>
      <c r="D11" s="11" t="s">
        <v>7</v>
      </c>
      <c r="E11" s="3">
        <v>7</v>
      </c>
      <c r="F11" s="4">
        <v>50000</v>
      </c>
      <c r="G11" s="4">
        <f t="shared" si="0"/>
        <v>350000</v>
      </c>
    </row>
    <row r="12" spans="1:7" ht="195" x14ac:dyDescent="0.25">
      <c r="A12" s="8">
        <v>8</v>
      </c>
      <c r="B12" s="5" t="s">
        <v>27</v>
      </c>
      <c r="C12" s="5" t="s">
        <v>28</v>
      </c>
      <c r="D12" s="11" t="s">
        <v>7</v>
      </c>
      <c r="E12" s="3">
        <v>5</v>
      </c>
      <c r="F12" s="4">
        <v>61000</v>
      </c>
      <c r="G12" s="4">
        <f t="shared" si="0"/>
        <v>305000</v>
      </c>
    </row>
    <row r="13" spans="1:7" ht="195" x14ac:dyDescent="0.25">
      <c r="A13" s="8">
        <v>9</v>
      </c>
      <c r="B13" s="5" t="s">
        <v>29</v>
      </c>
      <c r="C13" s="5" t="s">
        <v>30</v>
      </c>
      <c r="D13" s="11" t="s">
        <v>7</v>
      </c>
      <c r="E13" s="3">
        <v>5</v>
      </c>
      <c r="F13" s="4">
        <v>55000</v>
      </c>
      <c r="G13" s="4">
        <f t="shared" si="0"/>
        <v>275000</v>
      </c>
    </row>
    <row r="14" spans="1:7" ht="195" x14ac:dyDescent="0.25">
      <c r="A14" s="8">
        <v>10</v>
      </c>
      <c r="B14" s="5" t="s">
        <v>31</v>
      </c>
      <c r="C14" s="12" t="s">
        <v>32</v>
      </c>
      <c r="D14" s="11" t="s">
        <v>7</v>
      </c>
      <c r="E14" s="3">
        <v>40</v>
      </c>
      <c r="F14" s="4">
        <v>28000</v>
      </c>
      <c r="G14" s="4">
        <f t="shared" si="0"/>
        <v>1120000</v>
      </c>
    </row>
    <row r="15" spans="1:7" ht="360" x14ac:dyDescent="0.25">
      <c r="A15" s="8">
        <v>11</v>
      </c>
      <c r="B15" s="5" t="s">
        <v>33</v>
      </c>
      <c r="C15" s="5" t="s">
        <v>34</v>
      </c>
      <c r="D15" s="11" t="s">
        <v>7</v>
      </c>
      <c r="E15" s="3">
        <v>5</v>
      </c>
      <c r="F15" s="4">
        <v>7500</v>
      </c>
      <c r="G15" s="4">
        <f t="shared" si="0"/>
        <v>37500</v>
      </c>
    </row>
    <row r="16" spans="1:7" ht="270" x14ac:dyDescent="0.25">
      <c r="A16" s="8">
        <v>12</v>
      </c>
      <c r="B16" s="5" t="s">
        <v>35</v>
      </c>
      <c r="C16" s="5" t="s">
        <v>36</v>
      </c>
      <c r="D16" s="11" t="s">
        <v>7</v>
      </c>
      <c r="E16" s="3">
        <v>2</v>
      </c>
      <c r="F16" s="4">
        <v>225000</v>
      </c>
      <c r="G16" s="4">
        <f t="shared" si="0"/>
        <v>450000</v>
      </c>
    </row>
    <row r="17" spans="1:7" ht="270" x14ac:dyDescent="0.25">
      <c r="A17" s="8">
        <v>13</v>
      </c>
      <c r="B17" s="5" t="s">
        <v>37</v>
      </c>
      <c r="C17" s="5" t="s">
        <v>38</v>
      </c>
      <c r="D17" s="11" t="s">
        <v>7</v>
      </c>
      <c r="E17" s="3">
        <v>1</v>
      </c>
      <c r="F17" s="4">
        <v>225000</v>
      </c>
      <c r="G17" s="4">
        <f t="shared" si="0"/>
        <v>225000</v>
      </c>
    </row>
    <row r="18" spans="1:7" ht="225" x14ac:dyDescent="0.25">
      <c r="A18" s="8">
        <v>14</v>
      </c>
      <c r="B18" s="5" t="s">
        <v>39</v>
      </c>
      <c r="C18" s="5" t="s">
        <v>40</v>
      </c>
      <c r="D18" s="11" t="s">
        <v>7</v>
      </c>
      <c r="E18" s="3">
        <v>3</v>
      </c>
      <c r="F18" s="4">
        <v>185000</v>
      </c>
      <c r="G18" s="4">
        <f t="shared" si="0"/>
        <v>555000</v>
      </c>
    </row>
    <row r="19" spans="1:7" ht="225" x14ac:dyDescent="0.25">
      <c r="A19" s="8">
        <v>15</v>
      </c>
      <c r="B19" s="5" t="s">
        <v>41</v>
      </c>
      <c r="C19" s="5" t="s">
        <v>40</v>
      </c>
      <c r="D19" s="11" t="s">
        <v>7</v>
      </c>
      <c r="E19" s="3">
        <v>3</v>
      </c>
      <c r="F19" s="4">
        <v>185000</v>
      </c>
      <c r="G19" s="4">
        <f t="shared" si="0"/>
        <v>555000</v>
      </c>
    </row>
    <row r="20" spans="1:7" ht="409.5" x14ac:dyDescent="0.25">
      <c r="A20" s="8">
        <v>16</v>
      </c>
      <c r="B20" s="5" t="s">
        <v>42</v>
      </c>
      <c r="C20" s="5" t="s">
        <v>43</v>
      </c>
      <c r="D20" s="11" t="s">
        <v>7</v>
      </c>
      <c r="E20" s="3">
        <v>20</v>
      </c>
      <c r="F20" s="4">
        <v>9500</v>
      </c>
      <c r="G20" s="4">
        <f t="shared" si="0"/>
        <v>190000</v>
      </c>
    </row>
    <row r="21" spans="1:7" ht="409.5" x14ac:dyDescent="0.25">
      <c r="A21" s="8">
        <v>17</v>
      </c>
      <c r="B21" s="5" t="s">
        <v>44</v>
      </c>
      <c r="C21" s="5" t="s">
        <v>45</v>
      </c>
      <c r="D21" s="11" t="s">
        <v>7</v>
      </c>
      <c r="E21" s="3">
        <v>40</v>
      </c>
      <c r="F21" s="4">
        <v>9500</v>
      </c>
      <c r="G21" s="4">
        <f t="shared" si="0"/>
        <v>380000</v>
      </c>
    </row>
    <row r="22" spans="1:7" ht="409.5" x14ac:dyDescent="0.25">
      <c r="A22" s="8">
        <v>18</v>
      </c>
      <c r="B22" s="5" t="s">
        <v>46</v>
      </c>
      <c r="C22" s="5" t="s">
        <v>47</v>
      </c>
      <c r="D22" s="11" t="s">
        <v>7</v>
      </c>
      <c r="E22" s="3">
        <v>20</v>
      </c>
      <c r="F22" s="4">
        <v>9500</v>
      </c>
      <c r="G22" s="4">
        <f t="shared" si="0"/>
        <v>190000</v>
      </c>
    </row>
    <row r="23" spans="1:7" ht="409.5" x14ac:dyDescent="0.25">
      <c r="A23" s="8">
        <v>19</v>
      </c>
      <c r="B23" s="13" t="s">
        <v>48</v>
      </c>
      <c r="C23" s="13" t="s">
        <v>49</v>
      </c>
      <c r="D23" s="11" t="s">
        <v>7</v>
      </c>
      <c r="E23" s="3">
        <v>5</v>
      </c>
      <c r="F23" s="4">
        <v>96057</v>
      </c>
      <c r="G23" s="4">
        <f t="shared" si="0"/>
        <v>480285</v>
      </c>
    </row>
    <row r="24" spans="1:7" ht="195" x14ac:dyDescent="0.25">
      <c r="A24" s="8">
        <v>20</v>
      </c>
      <c r="B24" s="13" t="s">
        <v>50</v>
      </c>
      <c r="C24" s="13" t="s">
        <v>51</v>
      </c>
      <c r="D24" s="11" t="s">
        <v>7</v>
      </c>
      <c r="E24" s="3">
        <v>5</v>
      </c>
      <c r="F24" s="4">
        <v>68000</v>
      </c>
      <c r="G24" s="4">
        <f t="shared" si="0"/>
        <v>340000</v>
      </c>
    </row>
    <row r="25" spans="1:7" ht="60" x14ac:dyDescent="0.25">
      <c r="A25" s="8">
        <v>21</v>
      </c>
      <c r="B25" s="13" t="s">
        <v>52</v>
      </c>
      <c r="C25" s="14" t="s">
        <v>52</v>
      </c>
      <c r="D25" s="11" t="s">
        <v>7</v>
      </c>
      <c r="E25" s="3">
        <v>300</v>
      </c>
      <c r="F25" s="4">
        <v>278</v>
      </c>
      <c r="G25" s="4">
        <f t="shared" si="0"/>
        <v>83400</v>
      </c>
    </row>
    <row r="26" spans="1:7" ht="409.5" x14ac:dyDescent="0.25">
      <c r="A26" s="8">
        <v>22</v>
      </c>
      <c r="B26" s="13" t="s">
        <v>53</v>
      </c>
      <c r="C26" s="15" t="s">
        <v>54</v>
      </c>
      <c r="D26" s="11" t="s">
        <v>7</v>
      </c>
      <c r="E26" s="3">
        <v>2</v>
      </c>
      <c r="F26" s="4">
        <v>747047</v>
      </c>
      <c r="G26" s="4">
        <f t="shared" si="0"/>
        <v>1494094</v>
      </c>
    </row>
    <row r="27" spans="1:7" ht="165" x14ac:dyDescent="0.25">
      <c r="A27" s="8">
        <v>23</v>
      </c>
      <c r="B27" s="13" t="s">
        <v>55</v>
      </c>
      <c r="C27" s="15" t="s">
        <v>56</v>
      </c>
      <c r="D27" s="11" t="s">
        <v>7</v>
      </c>
      <c r="E27" s="3">
        <v>30</v>
      </c>
      <c r="F27" s="4">
        <v>14900</v>
      </c>
      <c r="G27" s="4">
        <f t="shared" si="0"/>
        <v>447000</v>
      </c>
    </row>
    <row r="28" spans="1:7" ht="409.5" x14ac:dyDescent="0.25">
      <c r="A28" s="8">
        <v>24</v>
      </c>
      <c r="B28" s="13" t="s">
        <v>57</v>
      </c>
      <c r="C28" s="15" t="s">
        <v>58</v>
      </c>
      <c r="D28" s="11" t="s">
        <v>7</v>
      </c>
      <c r="E28" s="3">
        <v>10</v>
      </c>
      <c r="F28" s="4">
        <v>39000</v>
      </c>
      <c r="G28" s="4">
        <f t="shared" si="0"/>
        <v>390000</v>
      </c>
    </row>
    <row r="29" spans="1:7" ht="210" x14ac:dyDescent="0.25">
      <c r="A29" s="8">
        <v>25</v>
      </c>
      <c r="B29" s="13" t="s">
        <v>59</v>
      </c>
      <c r="C29" s="15" t="s">
        <v>60</v>
      </c>
      <c r="D29" s="11" t="s">
        <v>7</v>
      </c>
      <c r="E29" s="3">
        <v>4</v>
      </c>
      <c r="F29" s="4">
        <v>305688</v>
      </c>
      <c r="G29" s="4">
        <f t="shared" si="0"/>
        <v>1222752</v>
      </c>
    </row>
    <row r="30" spans="1:7" ht="240" x14ac:dyDescent="0.25">
      <c r="A30" s="8">
        <v>26</v>
      </c>
      <c r="B30" s="13" t="s">
        <v>61</v>
      </c>
      <c r="C30" s="13" t="s">
        <v>62</v>
      </c>
      <c r="D30" s="11" t="s">
        <v>7</v>
      </c>
      <c r="E30" s="3">
        <v>20</v>
      </c>
      <c r="F30" s="4">
        <v>25100</v>
      </c>
      <c r="G30" s="4">
        <f t="shared" si="0"/>
        <v>502000</v>
      </c>
    </row>
    <row r="31" spans="1:7" ht="225" x14ac:dyDescent="0.25">
      <c r="A31" s="8">
        <v>27</v>
      </c>
      <c r="B31" s="13" t="s">
        <v>63</v>
      </c>
      <c r="C31" s="15" t="s">
        <v>64</v>
      </c>
      <c r="D31" s="11" t="s">
        <v>7</v>
      </c>
      <c r="E31" s="3">
        <v>40</v>
      </c>
      <c r="F31" s="4">
        <v>150000</v>
      </c>
      <c r="G31" s="4">
        <f t="shared" si="0"/>
        <v>6000000</v>
      </c>
    </row>
    <row r="32" spans="1:7" ht="90" x14ac:dyDescent="0.25">
      <c r="A32" s="8">
        <v>28</v>
      </c>
      <c r="B32" s="15" t="s">
        <v>65</v>
      </c>
      <c r="C32" s="15" t="s">
        <v>66</v>
      </c>
      <c r="D32" s="4" t="s">
        <v>67</v>
      </c>
      <c r="E32" s="3">
        <v>4</v>
      </c>
      <c r="F32" s="4">
        <v>19000</v>
      </c>
      <c r="G32" s="4">
        <f t="shared" si="0"/>
        <v>76000</v>
      </c>
    </row>
    <row r="33" spans="1:7" ht="285" x14ac:dyDescent="0.25">
      <c r="A33" s="8">
        <v>29</v>
      </c>
      <c r="B33" s="13" t="s">
        <v>68</v>
      </c>
      <c r="C33" s="15" t="s">
        <v>69</v>
      </c>
      <c r="D33" s="11" t="s">
        <v>7</v>
      </c>
      <c r="E33" s="3">
        <v>1</v>
      </c>
      <c r="F33" s="4">
        <v>2000000</v>
      </c>
      <c r="G33" s="4">
        <f t="shared" si="0"/>
        <v>2000000</v>
      </c>
    </row>
    <row r="34" spans="1:7" ht="255" x14ac:dyDescent="0.25">
      <c r="A34" s="8">
        <v>30</v>
      </c>
      <c r="B34" s="13" t="s">
        <v>70</v>
      </c>
      <c r="C34" s="15" t="s">
        <v>71</v>
      </c>
      <c r="D34" s="11" t="s">
        <v>7</v>
      </c>
      <c r="E34" s="3">
        <v>2</v>
      </c>
      <c r="F34" s="4">
        <v>1850000</v>
      </c>
      <c r="G34" s="4">
        <f t="shared" si="0"/>
        <v>3700000</v>
      </c>
    </row>
    <row r="35" spans="1:7" ht="30" x14ac:dyDescent="0.25">
      <c r="A35" s="8">
        <v>31</v>
      </c>
      <c r="B35" s="13" t="s">
        <v>72</v>
      </c>
      <c r="C35" s="15" t="s">
        <v>73</v>
      </c>
      <c r="D35" s="4" t="s">
        <v>67</v>
      </c>
      <c r="E35" s="3">
        <v>8</v>
      </c>
      <c r="F35" s="4">
        <v>80000</v>
      </c>
      <c r="G35" s="4">
        <f t="shared" si="0"/>
        <v>640000</v>
      </c>
    </row>
    <row r="36" spans="1:7" ht="30" x14ac:dyDescent="0.25">
      <c r="A36" s="8">
        <v>32</v>
      </c>
      <c r="B36" s="13" t="s">
        <v>74</v>
      </c>
      <c r="C36" s="13" t="s">
        <v>75</v>
      </c>
      <c r="D36" s="16" t="s">
        <v>8</v>
      </c>
      <c r="E36" s="3">
        <v>3</v>
      </c>
      <c r="F36" s="4">
        <v>17500</v>
      </c>
      <c r="G36" s="4">
        <f t="shared" si="0"/>
        <v>52500</v>
      </c>
    </row>
    <row r="37" spans="1:7" ht="105" x14ac:dyDescent="0.25">
      <c r="A37" s="8">
        <v>33</v>
      </c>
      <c r="B37" s="10" t="s">
        <v>76</v>
      </c>
      <c r="C37" s="10" t="s">
        <v>77</v>
      </c>
      <c r="D37" s="11" t="s">
        <v>7</v>
      </c>
      <c r="E37" s="3">
        <v>4</v>
      </c>
      <c r="F37" s="4">
        <v>820000</v>
      </c>
      <c r="G37" s="4">
        <f t="shared" si="0"/>
        <v>3280000</v>
      </c>
    </row>
    <row r="38" spans="1:7" ht="75" x14ac:dyDescent="0.25">
      <c r="A38" s="8">
        <v>34</v>
      </c>
      <c r="B38" s="9" t="s">
        <v>78</v>
      </c>
      <c r="C38" s="10" t="s">
        <v>79</v>
      </c>
      <c r="D38" s="11" t="s">
        <v>7</v>
      </c>
      <c r="E38" s="3">
        <v>3</v>
      </c>
      <c r="F38" s="4">
        <v>583899</v>
      </c>
      <c r="G38" s="4">
        <f t="shared" si="0"/>
        <v>1751697</v>
      </c>
    </row>
    <row r="39" spans="1:7" ht="60" x14ac:dyDescent="0.25">
      <c r="A39" s="8">
        <v>35</v>
      </c>
      <c r="B39" s="9" t="s">
        <v>80</v>
      </c>
      <c r="C39" s="10" t="s">
        <v>81</v>
      </c>
      <c r="D39" s="11" t="s">
        <v>7</v>
      </c>
      <c r="E39" s="3">
        <v>5</v>
      </c>
      <c r="F39" s="4">
        <v>47600</v>
      </c>
      <c r="G39" s="4">
        <f t="shared" si="0"/>
        <v>238000</v>
      </c>
    </row>
    <row r="40" spans="1:7" ht="60" x14ac:dyDescent="0.25">
      <c r="A40" s="8">
        <v>36</v>
      </c>
      <c r="B40" s="5" t="s">
        <v>9</v>
      </c>
      <c r="C40" s="5" t="s">
        <v>10</v>
      </c>
      <c r="D40" s="17"/>
      <c r="E40" s="3">
        <v>50</v>
      </c>
      <c r="F40" s="4">
        <v>25000</v>
      </c>
      <c r="G40" s="4">
        <f t="shared" si="0"/>
        <v>1250000</v>
      </c>
    </row>
    <row r="41" spans="1:7" ht="195" x14ac:dyDescent="0.25">
      <c r="A41" s="8">
        <v>37</v>
      </c>
      <c r="B41" s="9" t="s">
        <v>82</v>
      </c>
      <c r="C41" s="9" t="s">
        <v>11</v>
      </c>
      <c r="D41" s="11" t="s">
        <v>7</v>
      </c>
      <c r="E41" s="3">
        <v>6</v>
      </c>
      <c r="F41" s="4">
        <v>14000</v>
      </c>
      <c r="G41" s="4">
        <f t="shared" si="0"/>
        <v>84000</v>
      </c>
    </row>
    <row r="42" spans="1:7" ht="45" x14ac:dyDescent="0.25">
      <c r="A42" s="8">
        <v>38</v>
      </c>
      <c r="B42" s="5" t="s">
        <v>83</v>
      </c>
      <c r="C42" s="5" t="s">
        <v>83</v>
      </c>
      <c r="D42" s="11" t="s">
        <v>7</v>
      </c>
      <c r="E42" s="3">
        <v>4</v>
      </c>
      <c r="F42" s="4">
        <v>745000</v>
      </c>
      <c r="G42" s="4">
        <f t="shared" si="0"/>
        <v>2980000</v>
      </c>
    </row>
    <row r="43" spans="1:7" ht="30" x14ac:dyDescent="0.25">
      <c r="A43" s="8">
        <v>39</v>
      </c>
      <c r="B43" s="5" t="s">
        <v>84</v>
      </c>
      <c r="C43" s="5" t="s">
        <v>84</v>
      </c>
      <c r="D43" s="11" t="s">
        <v>7</v>
      </c>
      <c r="E43" s="3">
        <v>32</v>
      </c>
      <c r="F43" s="4">
        <v>150000</v>
      </c>
      <c r="G43" s="4">
        <f t="shared" si="0"/>
        <v>4800000</v>
      </c>
    </row>
    <row r="44" spans="1:7" ht="75" x14ac:dyDescent="0.25">
      <c r="A44" s="8">
        <v>40</v>
      </c>
      <c r="B44" s="10" t="s">
        <v>85</v>
      </c>
      <c r="C44" s="10" t="s">
        <v>86</v>
      </c>
      <c r="D44" s="11" t="s">
        <v>7</v>
      </c>
      <c r="E44" s="3">
        <v>20</v>
      </c>
      <c r="F44" s="4">
        <v>225000</v>
      </c>
      <c r="G44" s="4">
        <f t="shared" si="0"/>
        <v>4500000</v>
      </c>
    </row>
    <row r="45" spans="1:7" ht="60" x14ac:dyDescent="0.25">
      <c r="A45" s="8">
        <v>41</v>
      </c>
      <c r="B45" s="5" t="s">
        <v>87</v>
      </c>
      <c r="C45" s="5" t="s">
        <v>88</v>
      </c>
      <c r="D45" s="11" t="s">
        <v>7</v>
      </c>
      <c r="E45" s="3">
        <v>500</v>
      </c>
      <c r="F45" s="4">
        <v>200</v>
      </c>
      <c r="G45" s="4">
        <f t="shared" si="0"/>
        <v>100000</v>
      </c>
    </row>
    <row r="46" spans="1:7" ht="45" x14ac:dyDescent="0.25">
      <c r="A46" s="8">
        <v>42</v>
      </c>
      <c r="B46" s="5" t="s">
        <v>89</v>
      </c>
      <c r="C46" s="5" t="s">
        <v>89</v>
      </c>
      <c r="D46" s="11" t="s">
        <v>7</v>
      </c>
      <c r="E46" s="3">
        <v>10</v>
      </c>
      <c r="F46" s="4">
        <v>88405</v>
      </c>
      <c r="G46" s="4">
        <f t="shared" si="0"/>
        <v>884050</v>
      </c>
    </row>
    <row r="47" spans="1:7" ht="210" x14ac:dyDescent="0.25">
      <c r="A47" s="8">
        <v>43</v>
      </c>
      <c r="B47" s="5" t="s">
        <v>90</v>
      </c>
      <c r="C47" s="5" t="s">
        <v>91</v>
      </c>
      <c r="D47" s="11" t="s">
        <v>7</v>
      </c>
      <c r="E47" s="3">
        <v>10</v>
      </c>
      <c r="F47" s="4">
        <v>71000</v>
      </c>
      <c r="G47" s="4">
        <f t="shared" si="0"/>
        <v>710000</v>
      </c>
    </row>
    <row r="48" spans="1:7" x14ac:dyDescent="0.25">
      <c r="A48" s="2"/>
      <c r="B48" s="7"/>
      <c r="C48" s="7"/>
      <c r="D48" s="2"/>
      <c r="E48" s="2"/>
      <c r="F48" s="2" t="s">
        <v>12</v>
      </c>
      <c r="G48" s="18">
        <f>SUM(G5:G47)</f>
        <v>43570278</v>
      </c>
    </row>
  </sheetData>
  <mergeCells count="1">
    <mergeCell ref="E1:G2"/>
  </mergeCells>
  <pageMargins left="0.70866141732283472" right="0.70866141732283472" top="0.74803149606299213" bottom="0.74803149606299213" header="0.31496062992125984" footer="0.31496062992125984"/>
  <pageSetup paperSize="9" scale="6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2023-05-17T03:23:47Z</dcterms:modified>
</cp:coreProperties>
</file>